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907545A2-0EF4-42F8-871B-68A29573E5A0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ở'!$A$2:$N$54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10" i="1"/>
  <c r="K12" i="1"/>
  <c r="K13" i="1"/>
  <c r="K14" i="1"/>
  <c r="K15" i="1"/>
  <c r="N15" i="1" s="1"/>
  <c r="K16" i="1"/>
  <c r="N16" i="1" s="1"/>
  <c r="K17" i="1"/>
  <c r="K18" i="1"/>
  <c r="K19" i="1"/>
  <c r="N19" i="1" s="1"/>
  <c r="K20" i="1"/>
  <c r="K21" i="1"/>
  <c r="K22" i="1"/>
  <c r="K23" i="1"/>
  <c r="K24" i="1"/>
  <c r="K25" i="1"/>
  <c r="K26" i="1"/>
  <c r="K27" i="1"/>
  <c r="K28" i="1"/>
  <c r="K30" i="1"/>
  <c r="K32" i="1"/>
  <c r="N32" i="1" s="1"/>
  <c r="K33" i="1"/>
  <c r="K34" i="1"/>
  <c r="K35" i="1"/>
  <c r="K36" i="1"/>
  <c r="K37" i="1"/>
  <c r="K38" i="1"/>
  <c r="K39" i="1"/>
  <c r="K40" i="1"/>
  <c r="K41" i="1"/>
  <c r="K42" i="1"/>
  <c r="N42" i="1" s="1"/>
  <c r="K43" i="1"/>
  <c r="K44" i="1"/>
  <c r="K45" i="1"/>
  <c r="K46" i="1"/>
  <c r="K47" i="1"/>
  <c r="K48" i="1"/>
  <c r="K49" i="1"/>
  <c r="K50" i="1"/>
  <c r="K51" i="1"/>
  <c r="K52" i="1"/>
  <c r="K53" i="1"/>
  <c r="K54" i="1"/>
  <c r="L6" i="1"/>
  <c r="L7" i="1"/>
  <c r="L8" i="1"/>
  <c r="L10" i="1"/>
  <c r="L12" i="1"/>
  <c r="L13" i="1"/>
  <c r="L14" i="1"/>
  <c r="L15" i="1"/>
  <c r="L16" i="1"/>
  <c r="L17" i="1"/>
  <c r="L18" i="1"/>
  <c r="L19" i="1"/>
  <c r="L20" i="1"/>
  <c r="L21" i="1"/>
  <c r="M21" i="1" s="1"/>
  <c r="L22" i="1"/>
  <c r="M22" i="1" s="1"/>
  <c r="L23" i="1"/>
  <c r="L24" i="1"/>
  <c r="L25" i="1"/>
  <c r="L26" i="1"/>
  <c r="L27" i="1"/>
  <c r="L28" i="1"/>
  <c r="L30" i="1"/>
  <c r="L32" i="1"/>
  <c r="L33" i="1"/>
  <c r="L34" i="1"/>
  <c r="L35" i="1"/>
  <c r="M35" i="1" s="1"/>
  <c r="L36" i="1"/>
  <c r="M36" i="1" s="1"/>
  <c r="L37" i="1"/>
  <c r="L38" i="1"/>
  <c r="L39" i="1"/>
  <c r="L40" i="1"/>
  <c r="L41" i="1"/>
  <c r="L42" i="1"/>
  <c r="L43" i="1"/>
  <c r="L44" i="1"/>
  <c r="M44" i="1" s="1"/>
  <c r="L45" i="1"/>
  <c r="M45" i="1" s="1"/>
  <c r="L46" i="1"/>
  <c r="L47" i="1"/>
  <c r="L48" i="1"/>
  <c r="L49" i="1"/>
  <c r="L50" i="1"/>
  <c r="L51" i="1"/>
  <c r="L52" i="1"/>
  <c r="L53" i="1"/>
  <c r="L54" i="1"/>
  <c r="N21" i="1"/>
  <c r="N36" i="1"/>
  <c r="M23" i="1"/>
  <c r="M27" i="1"/>
  <c r="M30" i="1"/>
  <c r="L5" i="1"/>
  <c r="K5" i="1"/>
  <c r="I33" i="1"/>
  <c r="J33" i="1"/>
  <c r="I34" i="1"/>
  <c r="M34" i="1" s="1"/>
  <c r="J34" i="1"/>
  <c r="N34" i="1" s="1"/>
  <c r="I35" i="1"/>
  <c r="J35" i="1"/>
  <c r="N35" i="1" s="1"/>
  <c r="I36" i="1"/>
  <c r="J36" i="1"/>
  <c r="I37" i="1"/>
  <c r="J37" i="1"/>
  <c r="I38" i="1"/>
  <c r="J38" i="1"/>
  <c r="I39" i="1"/>
  <c r="M39" i="1" s="1"/>
  <c r="J39" i="1"/>
  <c r="N39" i="1" s="1"/>
  <c r="I40" i="1"/>
  <c r="J40" i="1"/>
  <c r="I41" i="1"/>
  <c r="J41" i="1"/>
  <c r="I42" i="1"/>
  <c r="M42" i="1" s="1"/>
  <c r="J42" i="1"/>
  <c r="I43" i="1"/>
  <c r="M43" i="1" s="1"/>
  <c r="J43" i="1"/>
  <c r="I44" i="1"/>
  <c r="J44" i="1"/>
  <c r="I45" i="1"/>
  <c r="J45" i="1"/>
  <c r="I46" i="1"/>
  <c r="M46" i="1" s="1"/>
  <c r="J46" i="1"/>
  <c r="N46" i="1" s="1"/>
  <c r="I47" i="1"/>
  <c r="J47" i="1"/>
  <c r="N47" i="1" s="1"/>
  <c r="I48" i="1"/>
  <c r="M48" i="1" s="1"/>
  <c r="J48" i="1"/>
  <c r="N48" i="1" s="1"/>
  <c r="I49" i="1"/>
  <c r="J49" i="1"/>
  <c r="I50" i="1"/>
  <c r="J50" i="1"/>
  <c r="I51" i="1"/>
  <c r="M51" i="1" s="1"/>
  <c r="J51" i="1"/>
  <c r="N51" i="1" s="1"/>
  <c r="I52" i="1"/>
  <c r="J52" i="1"/>
  <c r="I53" i="1"/>
  <c r="J53" i="1"/>
  <c r="I54" i="1"/>
  <c r="M54" i="1" s="1"/>
  <c r="J54" i="1"/>
  <c r="N54" i="1" s="1"/>
  <c r="J32" i="1"/>
  <c r="I32" i="1"/>
  <c r="J30" i="1"/>
  <c r="I30" i="1"/>
  <c r="G33" i="1"/>
  <c r="J28" i="1"/>
  <c r="I28" i="1"/>
  <c r="I13" i="1"/>
  <c r="J13" i="1"/>
  <c r="I14" i="1"/>
  <c r="J14" i="1"/>
  <c r="I15" i="1"/>
  <c r="M15" i="1" s="1"/>
  <c r="J15" i="1"/>
  <c r="I16" i="1"/>
  <c r="J16" i="1"/>
  <c r="I17" i="1"/>
  <c r="J17" i="1"/>
  <c r="I18" i="1"/>
  <c r="J18" i="1"/>
  <c r="I19" i="1"/>
  <c r="M19" i="1" s="1"/>
  <c r="J19" i="1"/>
  <c r="I20" i="1"/>
  <c r="M20" i="1" s="1"/>
  <c r="J20" i="1"/>
  <c r="N20" i="1" s="1"/>
  <c r="I21" i="1"/>
  <c r="J21" i="1"/>
  <c r="I22" i="1"/>
  <c r="J22" i="1"/>
  <c r="N22" i="1" s="1"/>
  <c r="I23" i="1"/>
  <c r="J23" i="1"/>
  <c r="N23" i="1" s="1"/>
  <c r="I24" i="1"/>
  <c r="M24" i="1" s="1"/>
  <c r="J24" i="1"/>
  <c r="N24" i="1" s="1"/>
  <c r="I25" i="1"/>
  <c r="J25" i="1"/>
  <c r="I26" i="1"/>
  <c r="J26" i="1"/>
  <c r="I27" i="1"/>
  <c r="J27" i="1"/>
  <c r="J12" i="1"/>
  <c r="N12" i="1" s="1"/>
  <c r="I12" i="1"/>
  <c r="M12" i="1" s="1"/>
  <c r="I10" i="1"/>
  <c r="M10" i="1" s="1"/>
  <c r="J10" i="1"/>
  <c r="N10" i="1" s="1"/>
  <c r="J8" i="1"/>
  <c r="N8" i="1" s="1"/>
  <c r="I8" i="1"/>
  <c r="I6" i="1"/>
  <c r="M6" i="1" s="1"/>
  <c r="J6" i="1"/>
  <c r="N6" i="1" s="1"/>
  <c r="I7" i="1"/>
  <c r="M7" i="1" s="1"/>
  <c r="J7" i="1"/>
  <c r="J5" i="1"/>
  <c r="N5" i="1" s="1"/>
  <c r="I5" i="1"/>
  <c r="M47" i="1" l="1"/>
  <c r="N28" i="1"/>
  <c r="N41" i="1"/>
  <c r="N33" i="1"/>
  <c r="N52" i="1"/>
  <c r="N40" i="1"/>
  <c r="N26" i="1"/>
  <c r="N14" i="1"/>
  <c r="N18" i="1"/>
  <c r="N45" i="1"/>
  <c r="M33" i="1"/>
  <c r="M16" i="1"/>
  <c r="N25" i="1"/>
  <c r="N13" i="1"/>
  <c r="N44" i="1"/>
  <c r="N50" i="1"/>
  <c r="N38" i="1"/>
  <c r="M18" i="1"/>
  <c r="N30" i="1"/>
  <c r="M5" i="1"/>
  <c r="M26" i="1"/>
  <c r="M14" i="1"/>
  <c r="N49" i="1"/>
  <c r="N37" i="1"/>
  <c r="M32" i="1"/>
  <c r="M8" i="1"/>
  <c r="M50" i="1"/>
  <c r="M38" i="1"/>
  <c r="N53" i="1"/>
  <c r="N27" i="1"/>
  <c r="M49" i="1"/>
  <c r="M37" i="1"/>
  <c r="M52" i="1"/>
  <c r="M40" i="1"/>
  <c r="M28" i="1"/>
  <c r="N17" i="1"/>
  <c r="M25" i="1"/>
  <c r="M13" i="1"/>
  <c r="N7" i="1"/>
  <c r="N43" i="1"/>
  <c r="M53" i="1"/>
  <c r="M41" i="1"/>
  <c r="M17" i="1"/>
  <c r="G8" i="1" l="1"/>
  <c r="G50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G54" i="1"/>
  <c r="G53" i="1"/>
  <c r="G52" i="1"/>
  <c r="G51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2" i="1"/>
  <c r="G30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" i="1"/>
  <c r="G7" i="1"/>
  <c r="G6" i="1"/>
  <c r="G5" i="1"/>
  <c r="B50" i="1" l="1"/>
  <c r="B51" i="1" s="1"/>
  <c r="B52" i="1" s="1"/>
  <c r="B53" i="1" s="1"/>
  <c r="B54" i="1" s="1"/>
</calcChain>
</file>

<file path=xl/sharedStrings.xml><?xml version="1.0" encoding="utf-8"?>
<sst xmlns="http://schemas.openxmlformats.org/spreadsheetml/2006/main" count="201" uniqueCount="172">
  <si>
    <t>STT</t>
  </si>
  <si>
    <t>Tên đường</t>
  </si>
  <si>
    <t>Đoạn đường</t>
  </si>
  <si>
    <t>Hết tuyến</t>
  </si>
  <si>
    <t>Toàn tuyến</t>
  </si>
  <si>
    <t>Các tuyến đường còn lại</t>
  </si>
  <si>
    <t>Đường giao thông nông thôn có độ rộng từ 3m trở lên</t>
  </si>
  <si>
    <t>Đường ĐT 752</t>
  </si>
  <si>
    <t>Đường ĐH 246</t>
  </si>
  <si>
    <t>Ngã 3 giao đường ĐT 752 tới đường ĐH 246</t>
  </si>
  <si>
    <t xml:space="preserve">Phía Đông: Đường bê tông hết ranh trường tiểu học Minh Tâm </t>
  </si>
  <si>
    <t>Phía Tây: Hết ranh thửa đất số 211,tờ bản đồ số 11</t>
  </si>
  <si>
    <t xml:space="preserve">Phía Đông: Đường bê tông hết ranh Trường tiểu học Minh Tâm </t>
  </si>
  <si>
    <t>Hết thửa đất số 331 và thửa đất số 365 thuộc tờ bản đồ số 11</t>
  </si>
  <si>
    <t>Phía Tây: Hết ranh thửa đất số 210, tờ bản đồ số 11</t>
  </si>
  <si>
    <t>Từ đầu thửa đất số 363 và thửa đất số 386 thuộc tờ bản đồ số 11</t>
  </si>
  <si>
    <t>Giáp ranh xã Minh Đức cũ</t>
  </si>
  <si>
    <t>Đường bê tông trường THCS ấp 1A</t>
  </si>
  <si>
    <t>Trường THCS Minh Đức</t>
  </si>
  <si>
    <t>Ngã ba Tuấn Thêu (thửa đất số 444, tờ bản đồ số 66)</t>
  </si>
  <si>
    <t>Hết ranh đất ông Tăng (thửa đất số 401, tờ bản đồ số 66)</t>
  </si>
  <si>
    <t>Hết ranh đất ông Thực (thửa đất số 174, tờ bản đồ số 65)</t>
  </si>
  <si>
    <t>UBND xã Minh Đức và từ thửa đất số 342, tờ bản đồ số 66</t>
  </si>
  <si>
    <t>Suối (Đến hết thửa đất số 39 và thửa đất số 51 thuộc tờ bản đồ số 73)</t>
  </si>
  <si>
    <t>Suối (Từ đầu thửa đất số 40 và thửa đất số 50 thuộc tờ bản đồ số 73)</t>
  </si>
  <si>
    <t>Đến hết ranh thửa đất số 23 và thửa đất số 40 thuộc tờ bản đồ số 64</t>
  </si>
  <si>
    <t>Từ thửa đất số 14 và thửa đất số 22 thuộc tờ bản đồ số 64</t>
  </si>
  <si>
    <t>Đến hết thửa đất số 22, tờ bản đồ số 39</t>
  </si>
  <si>
    <t>Đường Lộ đal ấp 3</t>
  </si>
  <si>
    <t>Đầu ranh đất ông Thanh (thửa đất số 21, tờ bản đồ số 73)</t>
  </si>
  <si>
    <t>Hết ranh đất ông Hưng (thửa đất số 125, tờ bản đồ số 73)</t>
  </si>
  <si>
    <t>Đường nhựa ấp 1A đi ấp Sóc Ruộng</t>
  </si>
  <si>
    <t>Từ thửa đất số 53, tờ bản đồ số 35</t>
  </si>
  <si>
    <t>Đến hết thửa đất số 52, tờ bản đồ số 36</t>
  </si>
  <si>
    <t>Đường nhựa ấp 1A</t>
  </si>
  <si>
    <t>Ngã ba nông trường Bình Minh (Giao ới đường ĐH 246, từ đầu thửa đất số 118, tờ bản đồ số 66)</t>
  </si>
  <si>
    <t>Ngã 3 trường THCS Minh Đức (Đến hết thửa đất số 372, tờ bản đồ số 66)</t>
  </si>
  <si>
    <t>Đường nhựa ấp 1B</t>
  </si>
  <si>
    <t>Ngã ba bên hông nông trường Bình Minh (Giao ới đường ĐH 246, từ đầu thửa đất số 73, tờ bản đồ số 66)</t>
  </si>
  <si>
    <t>Giáp đất nông trường Bình Minh (Đến hết thửa đất số 30, tờ bản đồ số 59)</t>
  </si>
  <si>
    <t>Đường nhựa từ ấp 2 đi ấp Chà Lon</t>
  </si>
  <si>
    <t>Giáp đường liên xã Minh Đức cũ</t>
  </si>
  <si>
    <t>Suối (Đến hết thửa đất số 133 và thửa đất số 124 thuộc tờ bản đồ số 73)</t>
  </si>
  <si>
    <t>Suối (Từ đầu thửa đất số 67, tờ bản đồ số 72 và đầu thửa đất số 163, tờ bản đồ số 73)</t>
  </si>
  <si>
    <t>Đường xã Minh Đức đi xã Tân Khai</t>
  </si>
  <si>
    <t>Đến giáp ranh thửa đất số 52 và thửa đất số 63 thuộc tờ bản đồ số 74</t>
  </si>
  <si>
    <t>Từ thửa đất số 52 và thửa đất số 63 thuộc tờ bản đồ số 74</t>
  </si>
  <si>
    <t>Đến hết thửa đất số 27 và thửa đất số 40 thuộc tờ bản đồ số 44</t>
  </si>
  <si>
    <t>Hết ranh thửa đất số 26, tờ bản đồ số 02</t>
  </si>
  <si>
    <t>Giáp ranh phường Bình Long</t>
  </si>
  <si>
    <t xml:space="preserve">Phía Bắc: Đến hết thửa đất số 170, tờ bản đồ số 11 </t>
  </si>
  <si>
    <t>Phía Nam: Đến hết thửa đất số 169, tờ bản đồ số 11</t>
  </si>
  <si>
    <t>Giáp sông Sài Gòn (giáp Tỉnh Tây Ninh)</t>
  </si>
  <si>
    <t>Đường ĐT 752 (Ngã ba Hòa Đào)</t>
  </si>
  <si>
    <t>Ngã tư nhà máy xi măng</t>
  </si>
  <si>
    <t>Đường Nhựa vào Nhà máy xi măng</t>
  </si>
  <si>
    <t>Ngã tư nhà máy xi măng
(Hết ranh thửa 374 và 151 tờ bản đồ số 9)</t>
  </si>
  <si>
    <t>Cầu Ba Nông</t>
  </si>
  <si>
    <t>Cầu cần Lê 1</t>
  </si>
  <si>
    <t>Đường ranh giữa xã An Phú và Minh Tâm (Minh Tâm Cũ)</t>
  </si>
  <si>
    <t>Đường giáp ranh phường Hưng Chiến</t>
  </si>
  <si>
    <t>Từ đầu thửa đất số 78, tờ bản đồ số 7</t>
  </si>
  <si>
    <t>Đường nhựa liên ấp 1 đến ấp 3</t>
  </si>
  <si>
    <t>Từ đầu thửa đất số 130, tờ bản đồ số 11</t>
  </si>
  <si>
    <t>Đến hết thửa đất số 161, tờ bản đồ số 22</t>
  </si>
  <si>
    <t>Từ đầu thửa đất số 444, tờ bản đồ số 22</t>
  </si>
  <si>
    <t>Đường nhựa ấp 3 xã Minh Tâm cũ đi phường Hưng Chiến, thị xã Bình Long</t>
  </si>
  <si>
    <t>Đến hết thửa đất số 249, tờ bản đồ số 7</t>
  </si>
  <si>
    <t>Đường nhựa ấp 2 - Sóc Vàng, xã Minh Tâm đi Sóc Rul, xã An Phú</t>
  </si>
  <si>
    <t>Từ đầu thửa đất số 316, tờ bản đồ số 6</t>
  </si>
  <si>
    <t>Đến hết thửa đất số 247, tờ bản đồ số 6</t>
  </si>
  <si>
    <t>Đường nhựa ngã 3 Sóc Vàng đi cầu Thanh Niên ấp 4, xã Minh Tâm (Đoạn 1)</t>
  </si>
  <si>
    <t>Từ đầu thửa đất số 57, tờ bản đồ số 20</t>
  </si>
  <si>
    <t>Đến hết thửa đất số 220, tờ bản đồ số 5</t>
  </si>
  <si>
    <t>Đến hết thửa đất số 4, tờ bản đồ số 17</t>
  </si>
  <si>
    <t>Đường nhựa ngã 3 Sóc Vàng đi cầu Thanh Niên ấp 4, xã Minh Tâm (Đoạn 2)</t>
  </si>
  <si>
    <t>Từ đầu thửa đất số 4, tờ bản đồ số 17</t>
  </si>
  <si>
    <t>Đường nhựa vô nhà máy xi măng Minh Tâm</t>
  </si>
  <si>
    <t>Đường nhựa liên xã An Phú cũ</t>
  </si>
  <si>
    <t>Ngã ba đường nhựa liên xã (Lô 3/92, Nông trường Xa Cam)</t>
  </si>
  <si>
    <t>Cầu Cần Lê 1</t>
  </si>
  <si>
    <t>Đường ranh giữa xã An Phú và Minh Tâm (An Phú cũ)</t>
  </si>
  <si>
    <t>Đường từ ngã 4 Tằng Hách đến ngã 4 Phúc Sơn</t>
  </si>
  <si>
    <t>Từ thửa đất số 1125, tờ bản đồ số 51</t>
  </si>
  <si>
    <t>Đường giao thông phía Tây Quốc lộ 13 kết nối Chơn Thành - Hoa Lư</t>
  </si>
  <si>
    <t>Từ thửa đất số 283, tờ bản đồ số 51</t>
  </si>
  <si>
    <t>Giáp ranh Phường An Lộc</t>
  </si>
  <si>
    <t>Đường Bình Phú - Sóc Rul</t>
  </si>
  <si>
    <t>Đường Nhựa Bình Phú - Sóc Rul</t>
  </si>
  <si>
    <t>Giáp ranh phường Bình Long (thửa đất số 45, tờ bản đồ số 93)</t>
  </si>
  <si>
    <t>Hết thửa đất số 53, tờ bản đồ số 94</t>
  </si>
  <si>
    <t>Từ thửa đất số 54, tờ bản đồ số 93</t>
  </si>
  <si>
    <t>Giáp ranh xã Minh Tâm cũ</t>
  </si>
  <si>
    <t>Xã Minh Đức</t>
  </si>
  <si>
    <t>Ngã ba T&amp;T (thửa đất số 324, tờ bản đồ số 66)</t>
  </si>
  <si>
    <t>Suối (Hết thửa đất số 191 và thửa đất số 106 thuộc tờ bản đồ số 66)</t>
  </si>
  <si>
    <t>Suối (Đầu thửa đất số 38 và thửa đất số 51 thuộc tờ bản đồ số 65)</t>
  </si>
  <si>
    <t>Đến hết ranh thửa đất số 31 và thửa đất số 56 thuộc tờ bản đồ số 66</t>
  </si>
  <si>
    <t>Hết ranh thửa đất số 31 và thửa đất số 56 thuộc tờ bản đồ số 66</t>
  </si>
  <si>
    <t>Hết ranh thửa đất số 17, tờ bản đồ số 53)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</si>
  <si>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</si>
  <si>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</si>
  <si>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</si>
  <si>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</si>
  <si>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</si>
  <si>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HQIII1</t>
  </si>
  <si>
    <t>HQIII2</t>
  </si>
  <si>
    <t>HQIII3</t>
  </si>
  <si>
    <t>HQIII4</t>
  </si>
  <si>
    <t>HQIII5</t>
  </si>
  <si>
    <t>Đường từ ngã 3 nghĩa địa Tằng Hách đi  Phường An Lộc  (đường số 1)</t>
  </si>
  <si>
    <t>Đường từ ngã 3 nghĩa địa Tằng Hách đến giáp ranh xã Thanh Lương (đường số 1)</t>
  </si>
  <si>
    <t>Từ thửa đất số 381, tờ bản đồ số 02</t>
  </si>
  <si>
    <t>Giáp ranh xã Thanh Lương</t>
  </si>
  <si>
    <t>HQIII6</t>
  </si>
  <si>
    <t>HQIII7</t>
  </si>
  <si>
    <t>HQIII8</t>
  </si>
  <si>
    <t>HQV1</t>
  </si>
  <si>
    <t>HQV2</t>
  </si>
  <si>
    <t>HQV3</t>
  </si>
  <si>
    <t>HQV4</t>
  </si>
  <si>
    <t>HQV5</t>
  </si>
  <si>
    <t>HQV6</t>
  </si>
  <si>
    <t>HQV7</t>
  </si>
  <si>
    <t>HQV8</t>
  </si>
  <si>
    <t>HQV9</t>
  </si>
  <si>
    <t>HQV10</t>
  </si>
  <si>
    <t>HQV11</t>
  </si>
  <si>
    <t>HQV12</t>
  </si>
  <si>
    <t>HQV13</t>
  </si>
  <si>
    <t>HQV14</t>
  </si>
  <si>
    <t>HQV15</t>
  </si>
  <si>
    <t>HQV16</t>
  </si>
  <si>
    <t>HQV17</t>
  </si>
  <si>
    <t>HQVI1</t>
  </si>
  <si>
    <t>HQVI2</t>
  </si>
  <si>
    <t>HQVI3</t>
  </si>
  <si>
    <t>HQVI4</t>
  </si>
  <si>
    <t>HQVI5</t>
  </si>
  <si>
    <t>HQVI6</t>
  </si>
  <si>
    <t>HQVI7</t>
  </si>
  <si>
    <t>HQVI8</t>
  </si>
  <si>
    <t>HQVI9</t>
  </si>
  <si>
    <t>HQVI10</t>
  </si>
  <si>
    <t>HQVI11</t>
  </si>
  <si>
    <t>HQVI12</t>
  </si>
  <si>
    <t>HQVI13</t>
  </si>
  <si>
    <t>HQVI14</t>
  </si>
  <si>
    <t>HQVI15</t>
  </si>
  <si>
    <t>HQVI16</t>
  </si>
  <si>
    <t>HQVI17</t>
  </si>
  <si>
    <t>HQVI18</t>
  </si>
  <si>
    <t>HQIII9, V18, VI19</t>
  </si>
  <si>
    <t>HQIII10, V19, VI20</t>
  </si>
  <si>
    <t>Đường liên xã (xã Minh Đức cũ)</t>
  </si>
  <si>
    <t>Đến hết thửa đất số 29 và thửa đất số 38 thuộc tờ bản đồ số 43</t>
  </si>
  <si>
    <t xml:space="preserve">Đoạn giáp ranh xã Tân Khai </t>
  </si>
  <si>
    <t>Đến ranh Suối</t>
  </si>
  <si>
    <t>Ranh Suối</t>
  </si>
  <si>
    <t>Đến Giao ngã tư đường Nhựa ĐT752 (xã Minh Tâm cũ)</t>
  </si>
  <si>
    <t>Giao ngã tư đường Nhựa ĐT752 (xã Minh Tâm cũ)</t>
  </si>
  <si>
    <t>Đến ngã tư nhà máy xi măng</t>
  </si>
  <si>
    <t>Ngã Tư ranh đường liên xã Minh Tâm - An Phú cũ</t>
  </si>
  <si>
    <t>Đến hết ranh suối; giáp xã Lộc Thành</t>
  </si>
  <si>
    <t>bs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</si>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</sst>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55"/>
  <sheetViews>
    <sheetView tabSelected="1" topLeftCell="B1" zoomScale="80" zoomScaleNormal="80" workbookViewId="0">
      <selection activeCell="B1" sqref="B1:N1"/>
    </sheetView>
  </sheetViews>
  <sheetFormatPr defaultRowHeight="15.75" x14ac:dyDescent="0.25"/>
  <cols>
    <col min="1" max="1" width="0" style="10" hidden="1" customWidth="1"/>
    <col min="2" max="2" width="9.5703125" style="11" bestFit="1" customWidth="1"/>
    <col min="3" max="3" width="49.42578125" style="12" customWidth="1"/>
    <col min="4" max="4" width="28.42578125" style="12" customWidth="1"/>
    <col min="5" max="5" width="31" style="12" customWidth="1"/>
    <col min="6" max="6" width="13.140625" style="9" customWidth="1"/>
    <col min="7" max="7" width="12.85546875" style="13" customWidth="1"/>
    <col min="8" max="8" width="13.42578125" style="14" customWidth="1"/>
    <col min="9" max="9" width="13.7109375" style="14" customWidth="1"/>
    <col min="10" max="10" width="12.85546875" style="14" customWidth="1"/>
    <col min="11" max="11" width="11.85546875" style="20" customWidth="1"/>
    <col min="12" max="12" width="12.140625" style="20" customWidth="1"/>
    <col min="13" max="13" width="13.28515625" style="21" customWidth="1"/>
    <col min="14" max="14" width="12.42578125" style="21" customWidth="1"/>
    <col min="15" max="16384" width="9.140625" style="10"/>
  </cols>
  <sheetData>
    <row r="1" spans="1:14" ht="18.75" x14ac:dyDescent="0.25">
      <c r="B1" s="33" t="s">
        <v>171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41.25" customHeight="1" x14ac:dyDescent="0.25">
      <c r="A2" s="19"/>
      <c r="B2" s="31" t="s">
        <v>0</v>
      </c>
      <c r="C2" s="31" t="s">
        <v>1</v>
      </c>
      <c r="D2" s="31" t="s">
        <v>2</v>
      </c>
      <c r="E2" s="31"/>
      <c r="F2" s="24" t="s">
        <v>165</v>
      </c>
      <c r="G2" s="32" t="s">
        <v>100</v>
      </c>
      <c r="H2" s="24" t="s">
        <v>103</v>
      </c>
      <c r="I2" s="24" t="s">
        <v>104</v>
      </c>
      <c r="J2" s="24" t="s">
        <v>166</v>
      </c>
      <c r="K2" s="24" t="s">
        <v>167</v>
      </c>
      <c r="L2" s="24" t="s">
        <v>168</v>
      </c>
      <c r="M2" s="25" t="s">
        <v>169</v>
      </c>
      <c r="N2" s="25" t="s">
        <v>170</v>
      </c>
    </row>
    <row r="3" spans="1:14" ht="44.25" customHeight="1" x14ac:dyDescent="0.25">
      <c r="A3" s="19"/>
      <c r="B3" s="31"/>
      <c r="C3" s="31"/>
      <c r="D3" s="1" t="s">
        <v>101</v>
      </c>
      <c r="E3" s="1" t="s">
        <v>102</v>
      </c>
      <c r="F3" s="24"/>
      <c r="G3" s="32"/>
      <c r="H3" s="24"/>
      <c r="I3" s="24"/>
      <c r="J3" s="24"/>
      <c r="K3" s="24"/>
      <c r="L3" s="24"/>
      <c r="M3" s="25"/>
      <c r="N3" s="25"/>
    </row>
    <row r="4" spans="1:14" x14ac:dyDescent="0.25">
      <c r="A4" s="19"/>
      <c r="B4" s="1"/>
      <c r="C4" s="8" t="s">
        <v>93</v>
      </c>
      <c r="D4" s="8"/>
      <c r="E4" s="8"/>
      <c r="F4" s="7"/>
      <c r="G4" s="6"/>
      <c r="H4" s="7"/>
      <c r="I4" s="4"/>
      <c r="J4" s="4"/>
      <c r="K4" s="22"/>
      <c r="L4" s="22"/>
      <c r="M4" s="23"/>
      <c r="N4" s="23"/>
    </row>
    <row r="5" spans="1:14" ht="47.25" x14ac:dyDescent="0.25">
      <c r="A5" s="16" t="s">
        <v>117</v>
      </c>
      <c r="B5" s="2">
        <v>1</v>
      </c>
      <c r="C5" s="3" t="s">
        <v>8</v>
      </c>
      <c r="D5" s="3" t="s">
        <v>94</v>
      </c>
      <c r="E5" s="3" t="s">
        <v>95</v>
      </c>
      <c r="F5" s="5">
        <v>1800</v>
      </c>
      <c r="G5" s="6">
        <f t="shared" ref="G5:G8" si="0">H5/F5</f>
        <v>1</v>
      </c>
      <c r="H5" s="5">
        <v>1800</v>
      </c>
      <c r="I5" s="9">
        <f>H5*70%</f>
        <v>1260</v>
      </c>
      <c r="J5" s="9">
        <f>H5*60%</f>
        <v>1080</v>
      </c>
      <c r="K5" s="9">
        <f>F5*60%</f>
        <v>1080</v>
      </c>
      <c r="L5" s="9">
        <f>F5*68%</f>
        <v>1224</v>
      </c>
      <c r="M5" s="23">
        <f>I5/L5</f>
        <v>1.0294117647058822</v>
      </c>
      <c r="N5" s="23">
        <f>J5/K5</f>
        <v>1</v>
      </c>
    </row>
    <row r="6" spans="1:14" ht="47.25" x14ac:dyDescent="0.25">
      <c r="A6" s="16" t="s">
        <v>118</v>
      </c>
      <c r="B6" s="2">
        <f>B5+1</f>
        <v>2</v>
      </c>
      <c r="C6" s="3" t="s">
        <v>8</v>
      </c>
      <c r="D6" s="3" t="s">
        <v>96</v>
      </c>
      <c r="E6" s="3" t="s">
        <v>97</v>
      </c>
      <c r="F6" s="5">
        <v>1300</v>
      </c>
      <c r="G6" s="6">
        <f t="shared" si="0"/>
        <v>1</v>
      </c>
      <c r="H6" s="5">
        <v>1300</v>
      </c>
      <c r="I6" s="9">
        <f t="shared" ref="I6:I7" si="1">H6*70%</f>
        <v>909.99999999999989</v>
      </c>
      <c r="J6" s="9">
        <f t="shared" ref="J6:J7" si="2">H6*60%</f>
        <v>780</v>
      </c>
      <c r="K6" s="9">
        <f t="shared" ref="K6:K54" si="3">F6*60%</f>
        <v>780</v>
      </c>
      <c r="L6" s="9">
        <f t="shared" ref="L6:L54" si="4">F6*68%</f>
        <v>884.00000000000011</v>
      </c>
      <c r="M6" s="23">
        <f t="shared" ref="M6:M54" si="5">I6/L6</f>
        <v>1.029411764705882</v>
      </c>
      <c r="N6" s="23">
        <f t="shared" ref="N6:N54" si="6">J6/K6</f>
        <v>1</v>
      </c>
    </row>
    <row r="7" spans="1:14" ht="47.25" x14ac:dyDescent="0.25">
      <c r="A7" s="16" t="s">
        <v>119</v>
      </c>
      <c r="B7" s="2">
        <f t="shared" ref="B7:B54" si="7">B6+1</f>
        <v>3</v>
      </c>
      <c r="C7" s="3" t="s">
        <v>8</v>
      </c>
      <c r="D7" s="3" t="s">
        <v>98</v>
      </c>
      <c r="E7" s="3" t="s">
        <v>99</v>
      </c>
      <c r="F7" s="5">
        <v>900</v>
      </c>
      <c r="G7" s="6">
        <f t="shared" si="0"/>
        <v>1</v>
      </c>
      <c r="H7" s="5">
        <v>900</v>
      </c>
      <c r="I7" s="9">
        <f t="shared" si="1"/>
        <v>630</v>
      </c>
      <c r="J7" s="9">
        <f t="shared" si="2"/>
        <v>540</v>
      </c>
      <c r="K7" s="9">
        <f t="shared" si="3"/>
        <v>540</v>
      </c>
      <c r="L7" s="9">
        <f t="shared" si="4"/>
        <v>612</v>
      </c>
      <c r="M7" s="23">
        <f t="shared" si="5"/>
        <v>1.0294117647058822</v>
      </c>
      <c r="N7" s="23">
        <f t="shared" si="6"/>
        <v>1</v>
      </c>
    </row>
    <row r="8" spans="1:14" ht="31.5" x14ac:dyDescent="0.25">
      <c r="A8" s="16" t="s">
        <v>141</v>
      </c>
      <c r="B8" s="2">
        <f t="shared" si="7"/>
        <v>4</v>
      </c>
      <c r="C8" s="26" t="s">
        <v>8</v>
      </c>
      <c r="D8" s="26" t="s">
        <v>9</v>
      </c>
      <c r="E8" s="3" t="s">
        <v>10</v>
      </c>
      <c r="F8" s="28">
        <v>1800</v>
      </c>
      <c r="G8" s="29">
        <f t="shared" si="0"/>
        <v>1</v>
      </c>
      <c r="H8" s="28">
        <v>1800</v>
      </c>
      <c r="I8" s="27">
        <f>H8*70%</f>
        <v>1260</v>
      </c>
      <c r="J8" s="27">
        <f>H8*60%</f>
        <v>1080</v>
      </c>
      <c r="K8" s="9">
        <f t="shared" si="3"/>
        <v>1080</v>
      </c>
      <c r="L8" s="9">
        <f t="shared" si="4"/>
        <v>1224</v>
      </c>
      <c r="M8" s="23">
        <f t="shared" si="5"/>
        <v>1.0294117647058822</v>
      </c>
      <c r="N8" s="23">
        <f t="shared" si="6"/>
        <v>1</v>
      </c>
    </row>
    <row r="9" spans="1:14" ht="31.5" x14ac:dyDescent="0.25">
      <c r="A9" s="19"/>
      <c r="B9" s="2">
        <f t="shared" si="7"/>
        <v>5</v>
      </c>
      <c r="C9" s="26"/>
      <c r="D9" s="26"/>
      <c r="E9" s="3" t="s">
        <v>11</v>
      </c>
      <c r="F9" s="28"/>
      <c r="G9" s="29"/>
      <c r="H9" s="28"/>
      <c r="I9" s="27"/>
      <c r="J9" s="27"/>
      <c r="K9" s="9"/>
      <c r="L9" s="9"/>
      <c r="M9" s="23"/>
      <c r="N9" s="23"/>
    </row>
    <row r="10" spans="1:14" ht="47.25" x14ac:dyDescent="0.25">
      <c r="A10" s="16" t="s">
        <v>142</v>
      </c>
      <c r="B10" s="2">
        <f t="shared" si="7"/>
        <v>6</v>
      </c>
      <c r="C10" s="26" t="s">
        <v>8</v>
      </c>
      <c r="D10" s="3" t="s">
        <v>12</v>
      </c>
      <c r="E10" s="26" t="s">
        <v>13</v>
      </c>
      <c r="F10" s="28">
        <v>1500</v>
      </c>
      <c r="G10" s="29">
        <f t="shared" ref="G10:G54" si="8">H10/F10</f>
        <v>1</v>
      </c>
      <c r="H10" s="28">
        <v>1500</v>
      </c>
      <c r="I10" s="27">
        <f>H10*70%</f>
        <v>1050</v>
      </c>
      <c r="J10" s="27">
        <f>H10*60%</f>
        <v>900</v>
      </c>
      <c r="K10" s="9">
        <f t="shared" si="3"/>
        <v>900</v>
      </c>
      <c r="L10" s="9">
        <f t="shared" si="4"/>
        <v>1020.0000000000001</v>
      </c>
      <c r="M10" s="23">
        <f t="shared" si="5"/>
        <v>1.0294117647058822</v>
      </c>
      <c r="N10" s="23">
        <f t="shared" si="6"/>
        <v>1</v>
      </c>
    </row>
    <row r="11" spans="1:14" ht="31.5" x14ac:dyDescent="0.25">
      <c r="A11" s="19"/>
      <c r="B11" s="2">
        <f t="shared" si="7"/>
        <v>7</v>
      </c>
      <c r="C11" s="26"/>
      <c r="D11" s="3" t="s">
        <v>14</v>
      </c>
      <c r="E11" s="26"/>
      <c r="F11" s="28"/>
      <c r="G11" s="29"/>
      <c r="H11" s="28"/>
      <c r="I11" s="27"/>
      <c r="J11" s="27"/>
      <c r="K11" s="9"/>
      <c r="L11" s="9"/>
      <c r="M11" s="23"/>
      <c r="N11" s="23"/>
    </row>
    <row r="12" spans="1:14" ht="47.25" x14ac:dyDescent="0.25">
      <c r="A12" s="16" t="s">
        <v>143</v>
      </c>
      <c r="B12" s="2">
        <f t="shared" si="7"/>
        <v>8</v>
      </c>
      <c r="C12" s="3" t="s">
        <v>8</v>
      </c>
      <c r="D12" s="3" t="s">
        <v>15</v>
      </c>
      <c r="E12" s="3" t="s">
        <v>16</v>
      </c>
      <c r="F12" s="5">
        <v>900</v>
      </c>
      <c r="G12" s="6">
        <f t="shared" si="8"/>
        <v>1</v>
      </c>
      <c r="H12" s="5">
        <v>900</v>
      </c>
      <c r="I12" s="9">
        <f>H12*70%</f>
        <v>630</v>
      </c>
      <c r="J12" s="9">
        <f>H12*60%</f>
        <v>540</v>
      </c>
      <c r="K12" s="9">
        <f t="shared" si="3"/>
        <v>540</v>
      </c>
      <c r="L12" s="9">
        <f t="shared" si="4"/>
        <v>612</v>
      </c>
      <c r="M12" s="23">
        <f t="shared" si="5"/>
        <v>1.0294117647058822</v>
      </c>
      <c r="N12" s="23">
        <f t="shared" si="6"/>
        <v>1</v>
      </c>
    </row>
    <row r="13" spans="1:14" ht="31.5" x14ac:dyDescent="0.25">
      <c r="A13" s="16" t="s">
        <v>120</v>
      </c>
      <c r="B13" s="2">
        <f t="shared" si="7"/>
        <v>9</v>
      </c>
      <c r="C13" s="3" t="s">
        <v>17</v>
      </c>
      <c r="D13" s="3" t="s">
        <v>18</v>
      </c>
      <c r="E13" s="3" t="s">
        <v>19</v>
      </c>
      <c r="F13" s="5">
        <v>600</v>
      </c>
      <c r="G13" s="6">
        <f t="shared" si="8"/>
        <v>1</v>
      </c>
      <c r="H13" s="5">
        <v>600</v>
      </c>
      <c r="I13" s="9">
        <f t="shared" ref="I13:I27" si="9">H13*70%</f>
        <v>420</v>
      </c>
      <c r="J13" s="9">
        <f t="shared" ref="J13:J27" si="10">H13*60%</f>
        <v>360</v>
      </c>
      <c r="K13" s="9">
        <f t="shared" si="3"/>
        <v>360</v>
      </c>
      <c r="L13" s="9">
        <f t="shared" si="4"/>
        <v>408.00000000000006</v>
      </c>
      <c r="M13" s="23">
        <f t="shared" si="5"/>
        <v>1.0294117647058822</v>
      </c>
      <c r="N13" s="23">
        <f t="shared" si="6"/>
        <v>1</v>
      </c>
    </row>
    <row r="14" spans="1:14" ht="31.5" x14ac:dyDescent="0.25">
      <c r="A14" s="16" t="s">
        <v>121</v>
      </c>
      <c r="B14" s="2">
        <f t="shared" si="7"/>
        <v>10</v>
      </c>
      <c r="C14" s="3" t="s">
        <v>17</v>
      </c>
      <c r="D14" s="3" t="s">
        <v>18</v>
      </c>
      <c r="E14" s="3" t="s">
        <v>20</v>
      </c>
      <c r="F14" s="5">
        <v>600</v>
      </c>
      <c r="G14" s="6">
        <f t="shared" si="8"/>
        <v>1</v>
      </c>
      <c r="H14" s="5">
        <v>600</v>
      </c>
      <c r="I14" s="9">
        <f t="shared" si="9"/>
        <v>420</v>
      </c>
      <c r="J14" s="9">
        <f t="shared" si="10"/>
        <v>360</v>
      </c>
      <c r="K14" s="9">
        <f t="shared" si="3"/>
        <v>360</v>
      </c>
      <c r="L14" s="9">
        <f t="shared" si="4"/>
        <v>408.00000000000006</v>
      </c>
      <c r="M14" s="23">
        <f t="shared" si="5"/>
        <v>1.0294117647058822</v>
      </c>
      <c r="N14" s="23">
        <f t="shared" si="6"/>
        <v>1</v>
      </c>
    </row>
    <row r="15" spans="1:14" ht="31.5" x14ac:dyDescent="0.25">
      <c r="A15" s="16" t="s">
        <v>122</v>
      </c>
      <c r="B15" s="2">
        <f t="shared" si="7"/>
        <v>11</v>
      </c>
      <c r="C15" s="3" t="s">
        <v>17</v>
      </c>
      <c r="D15" s="3" t="s">
        <v>18</v>
      </c>
      <c r="E15" s="3" t="s">
        <v>21</v>
      </c>
      <c r="F15" s="5">
        <v>600</v>
      </c>
      <c r="G15" s="6">
        <f t="shared" si="8"/>
        <v>1</v>
      </c>
      <c r="H15" s="5">
        <v>600</v>
      </c>
      <c r="I15" s="9">
        <f t="shared" si="9"/>
        <v>420</v>
      </c>
      <c r="J15" s="9">
        <f t="shared" si="10"/>
        <v>360</v>
      </c>
      <c r="K15" s="9">
        <f t="shared" si="3"/>
        <v>360</v>
      </c>
      <c r="L15" s="9">
        <f t="shared" si="4"/>
        <v>408.00000000000006</v>
      </c>
      <c r="M15" s="23">
        <f t="shared" si="5"/>
        <v>1.0294117647058822</v>
      </c>
      <c r="N15" s="23">
        <f t="shared" si="6"/>
        <v>1</v>
      </c>
    </row>
    <row r="16" spans="1:14" ht="47.25" x14ac:dyDescent="0.25">
      <c r="A16" s="16" t="s">
        <v>123</v>
      </c>
      <c r="B16" s="2">
        <f t="shared" si="7"/>
        <v>12</v>
      </c>
      <c r="C16" s="3" t="s">
        <v>154</v>
      </c>
      <c r="D16" s="3" t="s">
        <v>22</v>
      </c>
      <c r="E16" s="3" t="s">
        <v>23</v>
      </c>
      <c r="F16" s="5">
        <v>1600</v>
      </c>
      <c r="G16" s="6">
        <f t="shared" si="8"/>
        <v>1</v>
      </c>
      <c r="H16" s="5">
        <v>1600</v>
      </c>
      <c r="I16" s="9">
        <f t="shared" si="9"/>
        <v>1120</v>
      </c>
      <c r="J16" s="9">
        <f t="shared" si="10"/>
        <v>960</v>
      </c>
      <c r="K16" s="9">
        <f t="shared" si="3"/>
        <v>960</v>
      </c>
      <c r="L16" s="9">
        <f t="shared" si="4"/>
        <v>1088</v>
      </c>
      <c r="M16" s="23">
        <f t="shared" si="5"/>
        <v>1.0294117647058822</v>
      </c>
      <c r="N16" s="23">
        <f t="shared" si="6"/>
        <v>1</v>
      </c>
    </row>
    <row r="17" spans="1:14" ht="47.25" x14ac:dyDescent="0.25">
      <c r="A17" s="16" t="s">
        <v>124</v>
      </c>
      <c r="B17" s="2">
        <f t="shared" si="7"/>
        <v>13</v>
      </c>
      <c r="C17" s="3" t="s">
        <v>154</v>
      </c>
      <c r="D17" s="3" t="s">
        <v>24</v>
      </c>
      <c r="E17" s="3" t="s">
        <v>25</v>
      </c>
      <c r="F17" s="5">
        <v>1000</v>
      </c>
      <c r="G17" s="6">
        <f t="shared" si="8"/>
        <v>1</v>
      </c>
      <c r="H17" s="5">
        <v>1000</v>
      </c>
      <c r="I17" s="9">
        <f t="shared" si="9"/>
        <v>700</v>
      </c>
      <c r="J17" s="9">
        <f t="shared" si="10"/>
        <v>600</v>
      </c>
      <c r="K17" s="9">
        <f t="shared" si="3"/>
        <v>600</v>
      </c>
      <c r="L17" s="9">
        <f t="shared" si="4"/>
        <v>680</v>
      </c>
      <c r="M17" s="23">
        <f t="shared" si="5"/>
        <v>1.0294117647058822</v>
      </c>
      <c r="N17" s="23">
        <f t="shared" si="6"/>
        <v>1</v>
      </c>
    </row>
    <row r="18" spans="1:14" ht="31.5" x14ac:dyDescent="0.25">
      <c r="A18" s="16" t="s">
        <v>125</v>
      </c>
      <c r="B18" s="2">
        <f t="shared" si="7"/>
        <v>14</v>
      </c>
      <c r="C18" s="3" t="s">
        <v>154</v>
      </c>
      <c r="D18" s="3" t="s">
        <v>26</v>
      </c>
      <c r="E18" s="3" t="s">
        <v>27</v>
      </c>
      <c r="F18" s="5">
        <v>500</v>
      </c>
      <c r="G18" s="6">
        <f t="shared" si="8"/>
        <v>1</v>
      </c>
      <c r="H18" s="5">
        <v>500</v>
      </c>
      <c r="I18" s="9">
        <f t="shared" si="9"/>
        <v>350</v>
      </c>
      <c r="J18" s="9">
        <f t="shared" si="10"/>
        <v>300</v>
      </c>
      <c r="K18" s="9">
        <f t="shared" si="3"/>
        <v>300</v>
      </c>
      <c r="L18" s="9">
        <f t="shared" si="4"/>
        <v>340</v>
      </c>
      <c r="M18" s="23">
        <f t="shared" si="5"/>
        <v>1.0294117647058822</v>
      </c>
      <c r="N18" s="23">
        <f t="shared" si="6"/>
        <v>1</v>
      </c>
    </row>
    <row r="19" spans="1:14" ht="31.5" x14ac:dyDescent="0.25">
      <c r="A19" s="16" t="s">
        <v>126</v>
      </c>
      <c r="B19" s="2">
        <f t="shared" si="7"/>
        <v>15</v>
      </c>
      <c r="C19" s="3" t="s">
        <v>28</v>
      </c>
      <c r="D19" s="3" t="s">
        <v>29</v>
      </c>
      <c r="E19" s="3" t="s">
        <v>30</v>
      </c>
      <c r="F19" s="5">
        <v>600</v>
      </c>
      <c r="G19" s="6">
        <f t="shared" si="8"/>
        <v>1</v>
      </c>
      <c r="H19" s="5">
        <v>600</v>
      </c>
      <c r="I19" s="9">
        <f t="shared" si="9"/>
        <v>420</v>
      </c>
      <c r="J19" s="9">
        <f t="shared" si="10"/>
        <v>360</v>
      </c>
      <c r="K19" s="9">
        <f t="shared" si="3"/>
        <v>360</v>
      </c>
      <c r="L19" s="9">
        <f t="shared" si="4"/>
        <v>408.00000000000006</v>
      </c>
      <c r="M19" s="23">
        <f t="shared" si="5"/>
        <v>1.0294117647058822</v>
      </c>
      <c r="N19" s="23">
        <f t="shared" si="6"/>
        <v>1</v>
      </c>
    </row>
    <row r="20" spans="1:14" ht="31.5" x14ac:dyDescent="0.25">
      <c r="A20" s="16" t="s">
        <v>127</v>
      </c>
      <c r="B20" s="2">
        <f t="shared" si="7"/>
        <v>16</v>
      </c>
      <c r="C20" s="3" t="s">
        <v>31</v>
      </c>
      <c r="D20" s="3" t="s">
        <v>32</v>
      </c>
      <c r="E20" s="3" t="s">
        <v>33</v>
      </c>
      <c r="F20" s="5">
        <v>600</v>
      </c>
      <c r="G20" s="6">
        <f t="shared" si="8"/>
        <v>1</v>
      </c>
      <c r="H20" s="5">
        <v>600</v>
      </c>
      <c r="I20" s="9">
        <f t="shared" si="9"/>
        <v>420</v>
      </c>
      <c r="J20" s="9">
        <f t="shared" si="10"/>
        <v>360</v>
      </c>
      <c r="K20" s="9">
        <f t="shared" si="3"/>
        <v>360</v>
      </c>
      <c r="L20" s="9">
        <f t="shared" si="4"/>
        <v>408.00000000000006</v>
      </c>
      <c r="M20" s="23">
        <f t="shared" si="5"/>
        <v>1.0294117647058822</v>
      </c>
      <c r="N20" s="23">
        <f t="shared" si="6"/>
        <v>1</v>
      </c>
    </row>
    <row r="21" spans="1:14" ht="63" x14ac:dyDescent="0.25">
      <c r="A21" s="16" t="s">
        <v>128</v>
      </c>
      <c r="B21" s="2">
        <f t="shared" si="7"/>
        <v>17</v>
      </c>
      <c r="C21" s="3" t="s">
        <v>34</v>
      </c>
      <c r="D21" s="3" t="s">
        <v>35</v>
      </c>
      <c r="E21" s="3" t="s">
        <v>36</v>
      </c>
      <c r="F21" s="5">
        <v>1300</v>
      </c>
      <c r="G21" s="6">
        <f t="shared" si="8"/>
        <v>1</v>
      </c>
      <c r="H21" s="5">
        <v>1300</v>
      </c>
      <c r="I21" s="9">
        <f t="shared" si="9"/>
        <v>909.99999999999989</v>
      </c>
      <c r="J21" s="9">
        <f t="shared" si="10"/>
        <v>780</v>
      </c>
      <c r="K21" s="9">
        <f t="shared" si="3"/>
        <v>780</v>
      </c>
      <c r="L21" s="9">
        <f t="shared" si="4"/>
        <v>884.00000000000011</v>
      </c>
      <c r="M21" s="23">
        <f t="shared" si="5"/>
        <v>1.029411764705882</v>
      </c>
      <c r="N21" s="23">
        <f t="shared" si="6"/>
        <v>1</v>
      </c>
    </row>
    <row r="22" spans="1:14" ht="63" x14ac:dyDescent="0.25">
      <c r="A22" s="16" t="s">
        <v>129</v>
      </c>
      <c r="B22" s="2">
        <f t="shared" si="7"/>
        <v>18</v>
      </c>
      <c r="C22" s="3" t="s">
        <v>37</v>
      </c>
      <c r="D22" s="3" t="s">
        <v>38</v>
      </c>
      <c r="E22" s="3" t="s">
        <v>39</v>
      </c>
      <c r="F22" s="5">
        <v>1000</v>
      </c>
      <c r="G22" s="6">
        <f t="shared" si="8"/>
        <v>1</v>
      </c>
      <c r="H22" s="5">
        <v>1000</v>
      </c>
      <c r="I22" s="9">
        <f t="shared" si="9"/>
        <v>700</v>
      </c>
      <c r="J22" s="9">
        <f t="shared" si="10"/>
        <v>600</v>
      </c>
      <c r="K22" s="9">
        <f t="shared" si="3"/>
        <v>600</v>
      </c>
      <c r="L22" s="9">
        <f t="shared" si="4"/>
        <v>680</v>
      </c>
      <c r="M22" s="23">
        <f t="shared" si="5"/>
        <v>1.0294117647058822</v>
      </c>
      <c r="N22" s="23">
        <f t="shared" si="6"/>
        <v>1</v>
      </c>
    </row>
    <row r="23" spans="1:14" ht="47.25" x14ac:dyDescent="0.25">
      <c r="A23" s="16" t="s">
        <v>130</v>
      </c>
      <c r="B23" s="2">
        <f t="shared" si="7"/>
        <v>19</v>
      </c>
      <c r="C23" s="3" t="s">
        <v>40</v>
      </c>
      <c r="D23" s="3" t="s">
        <v>41</v>
      </c>
      <c r="E23" s="3" t="s">
        <v>42</v>
      </c>
      <c r="F23" s="5">
        <v>1000</v>
      </c>
      <c r="G23" s="6">
        <f t="shared" si="8"/>
        <v>1</v>
      </c>
      <c r="H23" s="5">
        <v>1000</v>
      </c>
      <c r="I23" s="9">
        <f t="shared" si="9"/>
        <v>700</v>
      </c>
      <c r="J23" s="9">
        <f t="shared" si="10"/>
        <v>600</v>
      </c>
      <c r="K23" s="9">
        <f t="shared" si="3"/>
        <v>600</v>
      </c>
      <c r="L23" s="9">
        <f t="shared" si="4"/>
        <v>680</v>
      </c>
      <c r="M23" s="23">
        <f t="shared" si="5"/>
        <v>1.0294117647058822</v>
      </c>
      <c r="N23" s="23">
        <f t="shared" si="6"/>
        <v>1</v>
      </c>
    </row>
    <row r="24" spans="1:14" ht="47.25" x14ac:dyDescent="0.25">
      <c r="A24" s="16" t="s">
        <v>131</v>
      </c>
      <c r="B24" s="2">
        <f t="shared" si="7"/>
        <v>20</v>
      </c>
      <c r="C24" s="3" t="s">
        <v>40</v>
      </c>
      <c r="D24" s="3" t="s">
        <v>43</v>
      </c>
      <c r="E24" s="3" t="s">
        <v>155</v>
      </c>
      <c r="F24" s="5">
        <v>500</v>
      </c>
      <c r="G24" s="6">
        <f t="shared" si="8"/>
        <v>1</v>
      </c>
      <c r="H24" s="5">
        <v>500</v>
      </c>
      <c r="I24" s="9">
        <f t="shared" si="9"/>
        <v>350</v>
      </c>
      <c r="J24" s="9">
        <f t="shared" si="10"/>
        <v>300</v>
      </c>
      <c r="K24" s="9">
        <f t="shared" si="3"/>
        <v>300</v>
      </c>
      <c r="L24" s="9">
        <f t="shared" si="4"/>
        <v>340</v>
      </c>
      <c r="M24" s="23">
        <f t="shared" si="5"/>
        <v>1.0294117647058822</v>
      </c>
      <c r="N24" s="23">
        <f t="shared" si="6"/>
        <v>1</v>
      </c>
    </row>
    <row r="25" spans="1:14" ht="47.25" x14ac:dyDescent="0.25">
      <c r="A25" s="16" t="s">
        <v>132</v>
      </c>
      <c r="B25" s="2">
        <f t="shared" si="7"/>
        <v>21</v>
      </c>
      <c r="C25" s="3" t="s">
        <v>44</v>
      </c>
      <c r="D25" s="3" t="s">
        <v>41</v>
      </c>
      <c r="E25" s="3" t="s">
        <v>45</v>
      </c>
      <c r="F25" s="5">
        <v>500</v>
      </c>
      <c r="G25" s="6">
        <f t="shared" si="8"/>
        <v>1</v>
      </c>
      <c r="H25" s="5">
        <v>500</v>
      </c>
      <c r="I25" s="9">
        <f t="shared" si="9"/>
        <v>350</v>
      </c>
      <c r="J25" s="9">
        <f t="shared" si="10"/>
        <v>300</v>
      </c>
      <c r="K25" s="9">
        <f t="shared" si="3"/>
        <v>300</v>
      </c>
      <c r="L25" s="9">
        <f t="shared" si="4"/>
        <v>340</v>
      </c>
      <c r="M25" s="23">
        <f t="shared" si="5"/>
        <v>1.0294117647058822</v>
      </c>
      <c r="N25" s="23">
        <f t="shared" si="6"/>
        <v>1</v>
      </c>
    </row>
    <row r="26" spans="1:14" ht="31.5" x14ac:dyDescent="0.25">
      <c r="A26" s="16" t="s">
        <v>133</v>
      </c>
      <c r="B26" s="2">
        <f t="shared" si="7"/>
        <v>22</v>
      </c>
      <c r="C26" s="3" t="s">
        <v>44</v>
      </c>
      <c r="D26" s="3" t="s">
        <v>46</v>
      </c>
      <c r="E26" s="3" t="s">
        <v>47</v>
      </c>
      <c r="F26" s="5">
        <v>450</v>
      </c>
      <c r="G26" s="6">
        <f t="shared" si="8"/>
        <v>1</v>
      </c>
      <c r="H26" s="5">
        <v>450</v>
      </c>
      <c r="I26" s="9">
        <f t="shared" si="9"/>
        <v>315</v>
      </c>
      <c r="J26" s="9">
        <f t="shared" si="10"/>
        <v>270</v>
      </c>
      <c r="K26" s="9">
        <f t="shared" si="3"/>
        <v>270</v>
      </c>
      <c r="L26" s="9">
        <f t="shared" si="4"/>
        <v>306</v>
      </c>
      <c r="M26" s="23">
        <f t="shared" si="5"/>
        <v>1.0294117647058822</v>
      </c>
      <c r="N26" s="23">
        <f t="shared" si="6"/>
        <v>1</v>
      </c>
    </row>
    <row r="27" spans="1:14" ht="31.5" x14ac:dyDescent="0.25">
      <c r="A27" s="16" t="s">
        <v>134</v>
      </c>
      <c r="B27" s="2">
        <f t="shared" si="7"/>
        <v>23</v>
      </c>
      <c r="C27" s="3" t="s">
        <v>7</v>
      </c>
      <c r="D27" s="3" t="s">
        <v>49</v>
      </c>
      <c r="E27" s="3" t="s">
        <v>48</v>
      </c>
      <c r="F27" s="5">
        <v>1500</v>
      </c>
      <c r="G27" s="6">
        <f t="shared" si="8"/>
        <v>1</v>
      </c>
      <c r="H27" s="5">
        <v>1500</v>
      </c>
      <c r="I27" s="9">
        <f t="shared" si="9"/>
        <v>1050</v>
      </c>
      <c r="J27" s="9">
        <f t="shared" si="10"/>
        <v>900</v>
      </c>
      <c r="K27" s="9">
        <f t="shared" si="3"/>
        <v>900</v>
      </c>
      <c r="L27" s="9">
        <f t="shared" si="4"/>
        <v>1020.0000000000001</v>
      </c>
      <c r="M27" s="23">
        <f t="shared" si="5"/>
        <v>1.0294117647058822</v>
      </c>
      <c r="N27" s="23">
        <f t="shared" si="6"/>
        <v>1</v>
      </c>
    </row>
    <row r="28" spans="1:14" ht="31.5" x14ac:dyDescent="0.25">
      <c r="A28" s="16" t="s">
        <v>135</v>
      </c>
      <c r="B28" s="2">
        <f t="shared" si="7"/>
        <v>24</v>
      </c>
      <c r="C28" s="26" t="s">
        <v>7</v>
      </c>
      <c r="D28" s="30" t="s">
        <v>48</v>
      </c>
      <c r="E28" s="3" t="s">
        <v>50</v>
      </c>
      <c r="F28" s="28">
        <v>1800</v>
      </c>
      <c r="G28" s="29">
        <f t="shared" si="8"/>
        <v>1</v>
      </c>
      <c r="H28" s="28">
        <v>1800</v>
      </c>
      <c r="I28" s="27">
        <f>H28*70%</f>
        <v>1260</v>
      </c>
      <c r="J28" s="27">
        <f>H28*60%</f>
        <v>1080</v>
      </c>
      <c r="K28" s="9">
        <f t="shared" si="3"/>
        <v>1080</v>
      </c>
      <c r="L28" s="9">
        <f t="shared" si="4"/>
        <v>1224</v>
      </c>
      <c r="M28" s="23">
        <f t="shared" si="5"/>
        <v>1.0294117647058822</v>
      </c>
      <c r="N28" s="23">
        <f t="shared" si="6"/>
        <v>1</v>
      </c>
    </row>
    <row r="29" spans="1:14" ht="31.5" x14ac:dyDescent="0.25">
      <c r="A29" s="19"/>
      <c r="B29" s="2">
        <f t="shared" si="7"/>
        <v>25</v>
      </c>
      <c r="C29" s="26"/>
      <c r="D29" s="30"/>
      <c r="E29" s="3" t="s">
        <v>51</v>
      </c>
      <c r="F29" s="28"/>
      <c r="G29" s="29"/>
      <c r="H29" s="28"/>
      <c r="I29" s="27"/>
      <c r="J29" s="27"/>
      <c r="K29" s="9"/>
      <c r="L29" s="9"/>
      <c r="M29" s="23"/>
      <c r="N29" s="23"/>
    </row>
    <row r="30" spans="1:14" ht="31.5" x14ac:dyDescent="0.25">
      <c r="A30" s="16" t="s">
        <v>136</v>
      </c>
      <c r="B30" s="2">
        <f t="shared" si="7"/>
        <v>26</v>
      </c>
      <c r="C30" s="26" t="s">
        <v>7</v>
      </c>
      <c r="D30" s="3" t="s">
        <v>50</v>
      </c>
      <c r="E30" s="30" t="s">
        <v>52</v>
      </c>
      <c r="F30" s="28">
        <v>1000</v>
      </c>
      <c r="G30" s="29">
        <f t="shared" si="8"/>
        <v>1</v>
      </c>
      <c r="H30" s="28">
        <v>1000</v>
      </c>
      <c r="I30" s="27">
        <f>H30*70%</f>
        <v>700</v>
      </c>
      <c r="J30" s="27">
        <f>H30*60%</f>
        <v>600</v>
      </c>
      <c r="K30" s="9">
        <f t="shared" si="3"/>
        <v>600</v>
      </c>
      <c r="L30" s="9">
        <f t="shared" si="4"/>
        <v>680</v>
      </c>
      <c r="M30" s="23">
        <f t="shared" si="5"/>
        <v>1.0294117647058822</v>
      </c>
      <c r="N30" s="23">
        <f t="shared" si="6"/>
        <v>1</v>
      </c>
    </row>
    <row r="31" spans="1:14" ht="31.5" x14ac:dyDescent="0.25">
      <c r="A31" s="19"/>
      <c r="B31" s="2">
        <f t="shared" si="7"/>
        <v>27</v>
      </c>
      <c r="C31" s="26"/>
      <c r="D31" s="3" t="s">
        <v>51</v>
      </c>
      <c r="E31" s="30"/>
      <c r="F31" s="28"/>
      <c r="G31" s="29"/>
      <c r="H31" s="28"/>
      <c r="I31" s="27"/>
      <c r="J31" s="27"/>
      <c r="K31" s="9"/>
      <c r="L31" s="9"/>
      <c r="M31" s="23"/>
      <c r="N31" s="23"/>
    </row>
    <row r="32" spans="1:14" ht="47.25" x14ac:dyDescent="0.25">
      <c r="A32" s="16" t="s">
        <v>137</v>
      </c>
      <c r="B32" s="2">
        <f t="shared" si="7"/>
        <v>28</v>
      </c>
      <c r="C32" s="3" t="s">
        <v>55</v>
      </c>
      <c r="D32" s="3" t="s">
        <v>53</v>
      </c>
      <c r="E32" s="3" t="s">
        <v>56</v>
      </c>
      <c r="F32" s="5">
        <v>700</v>
      </c>
      <c r="G32" s="6">
        <f t="shared" si="8"/>
        <v>1</v>
      </c>
      <c r="H32" s="5">
        <v>700</v>
      </c>
      <c r="I32" s="9">
        <f>H32*70%</f>
        <v>489.99999999999994</v>
      </c>
      <c r="J32" s="9">
        <f>H32*60%</f>
        <v>420</v>
      </c>
      <c r="K32" s="9">
        <f t="shared" si="3"/>
        <v>420</v>
      </c>
      <c r="L32" s="9">
        <f t="shared" si="4"/>
        <v>476.00000000000006</v>
      </c>
      <c r="M32" s="23">
        <f t="shared" si="5"/>
        <v>1.029411764705882</v>
      </c>
      <c r="N32" s="23">
        <f t="shared" si="6"/>
        <v>1</v>
      </c>
    </row>
    <row r="33" spans="1:14" ht="31.5" x14ac:dyDescent="0.25">
      <c r="A33" s="16" t="s">
        <v>164</v>
      </c>
      <c r="B33" s="2"/>
      <c r="C33" s="3" t="s">
        <v>84</v>
      </c>
      <c r="D33" s="3" t="s">
        <v>156</v>
      </c>
      <c r="E33" s="3" t="s">
        <v>157</v>
      </c>
      <c r="F33" s="5">
        <v>500</v>
      </c>
      <c r="G33" s="6">
        <f t="shared" ref="G33" si="11">H33/F33</f>
        <v>1</v>
      </c>
      <c r="H33" s="5">
        <v>500</v>
      </c>
      <c r="I33" s="9">
        <f t="shared" ref="I33:I54" si="12">H33*70%</f>
        <v>350</v>
      </c>
      <c r="J33" s="9">
        <f t="shared" ref="J33:J54" si="13">H33*60%</f>
        <v>300</v>
      </c>
      <c r="K33" s="9">
        <f t="shared" si="3"/>
        <v>300</v>
      </c>
      <c r="L33" s="9">
        <f t="shared" si="4"/>
        <v>340</v>
      </c>
      <c r="M33" s="23">
        <f t="shared" si="5"/>
        <v>1.0294117647058822</v>
      </c>
      <c r="N33" s="23">
        <f t="shared" si="6"/>
        <v>1</v>
      </c>
    </row>
    <row r="34" spans="1:14" ht="31.5" x14ac:dyDescent="0.25">
      <c r="A34" s="16" t="s">
        <v>138</v>
      </c>
      <c r="B34" s="2">
        <f>B32+1</f>
        <v>29</v>
      </c>
      <c r="C34" s="3" t="s">
        <v>84</v>
      </c>
      <c r="D34" s="3" t="s">
        <v>158</v>
      </c>
      <c r="E34" s="3" t="s">
        <v>159</v>
      </c>
      <c r="F34" s="5">
        <v>700</v>
      </c>
      <c r="G34" s="6">
        <f t="shared" si="8"/>
        <v>1</v>
      </c>
      <c r="H34" s="5">
        <v>700</v>
      </c>
      <c r="I34" s="9">
        <f t="shared" si="12"/>
        <v>489.99999999999994</v>
      </c>
      <c r="J34" s="9">
        <f t="shared" si="13"/>
        <v>420</v>
      </c>
      <c r="K34" s="9">
        <f t="shared" si="3"/>
        <v>420</v>
      </c>
      <c r="L34" s="9">
        <f t="shared" si="4"/>
        <v>476.00000000000006</v>
      </c>
      <c r="M34" s="23">
        <f t="shared" si="5"/>
        <v>1.029411764705882</v>
      </c>
      <c r="N34" s="23">
        <f t="shared" si="6"/>
        <v>1</v>
      </c>
    </row>
    <row r="35" spans="1:14" ht="31.5" x14ac:dyDescent="0.25">
      <c r="A35" s="16" t="s">
        <v>139</v>
      </c>
      <c r="B35" s="2">
        <f t="shared" si="7"/>
        <v>30</v>
      </c>
      <c r="C35" s="3" t="s">
        <v>84</v>
      </c>
      <c r="D35" s="3" t="s">
        <v>160</v>
      </c>
      <c r="E35" s="3" t="s">
        <v>161</v>
      </c>
      <c r="F35" s="5">
        <v>500</v>
      </c>
      <c r="G35" s="6">
        <f t="shared" si="8"/>
        <v>1</v>
      </c>
      <c r="H35" s="5">
        <v>500</v>
      </c>
      <c r="I35" s="9">
        <f t="shared" si="12"/>
        <v>350</v>
      </c>
      <c r="J35" s="9">
        <f t="shared" si="13"/>
        <v>300</v>
      </c>
      <c r="K35" s="9">
        <f t="shared" si="3"/>
        <v>300</v>
      </c>
      <c r="L35" s="9">
        <f t="shared" si="4"/>
        <v>340</v>
      </c>
      <c r="M35" s="23">
        <f t="shared" si="5"/>
        <v>1.0294117647058822</v>
      </c>
      <c r="N35" s="23">
        <f t="shared" si="6"/>
        <v>1</v>
      </c>
    </row>
    <row r="36" spans="1:14" ht="31.5" x14ac:dyDescent="0.25">
      <c r="A36" s="16" t="s">
        <v>140</v>
      </c>
      <c r="B36" s="2">
        <f t="shared" si="7"/>
        <v>31</v>
      </c>
      <c r="C36" s="3" t="s">
        <v>84</v>
      </c>
      <c r="D36" s="3" t="s">
        <v>161</v>
      </c>
      <c r="E36" s="3" t="s">
        <v>162</v>
      </c>
      <c r="F36" s="5">
        <v>700</v>
      </c>
      <c r="G36" s="6">
        <f t="shared" si="8"/>
        <v>1</v>
      </c>
      <c r="H36" s="5">
        <v>700</v>
      </c>
      <c r="I36" s="9">
        <f t="shared" si="12"/>
        <v>489.99999999999994</v>
      </c>
      <c r="J36" s="9">
        <f t="shared" si="13"/>
        <v>420</v>
      </c>
      <c r="K36" s="9">
        <f t="shared" si="3"/>
        <v>420</v>
      </c>
      <c r="L36" s="9">
        <f t="shared" si="4"/>
        <v>476.00000000000006</v>
      </c>
      <c r="M36" s="23">
        <f t="shared" si="5"/>
        <v>1.029411764705882</v>
      </c>
      <c r="N36" s="23">
        <f t="shared" si="6"/>
        <v>1</v>
      </c>
    </row>
    <row r="37" spans="1:14" ht="31.5" x14ac:dyDescent="0.25">
      <c r="A37" s="16" t="s">
        <v>106</v>
      </c>
      <c r="B37" s="2">
        <f t="shared" si="7"/>
        <v>32</v>
      </c>
      <c r="C37" s="3" t="s">
        <v>84</v>
      </c>
      <c r="D37" s="3" t="s">
        <v>162</v>
      </c>
      <c r="E37" s="3" t="s">
        <v>163</v>
      </c>
      <c r="F37" s="5">
        <v>500</v>
      </c>
      <c r="G37" s="6">
        <f t="shared" si="8"/>
        <v>1</v>
      </c>
      <c r="H37" s="5">
        <v>500</v>
      </c>
      <c r="I37" s="9">
        <f t="shared" si="12"/>
        <v>350</v>
      </c>
      <c r="J37" s="9">
        <f t="shared" si="13"/>
        <v>300</v>
      </c>
      <c r="K37" s="9">
        <f t="shared" si="3"/>
        <v>300</v>
      </c>
      <c r="L37" s="9">
        <f t="shared" si="4"/>
        <v>340</v>
      </c>
      <c r="M37" s="23">
        <f t="shared" si="5"/>
        <v>1.0294117647058822</v>
      </c>
      <c r="N37" s="23">
        <f t="shared" si="6"/>
        <v>1</v>
      </c>
    </row>
    <row r="38" spans="1:14" ht="31.5" x14ac:dyDescent="0.25">
      <c r="A38" s="16" t="s">
        <v>144</v>
      </c>
      <c r="B38" s="2">
        <f t="shared" si="7"/>
        <v>33</v>
      </c>
      <c r="C38" s="3" t="s">
        <v>59</v>
      </c>
      <c r="D38" s="3" t="s">
        <v>57</v>
      </c>
      <c r="E38" s="3" t="s">
        <v>58</v>
      </c>
      <c r="F38" s="5">
        <v>450</v>
      </c>
      <c r="G38" s="6">
        <f t="shared" si="8"/>
        <v>1</v>
      </c>
      <c r="H38" s="5">
        <v>450</v>
      </c>
      <c r="I38" s="9">
        <f t="shared" si="12"/>
        <v>315</v>
      </c>
      <c r="J38" s="9">
        <f t="shared" si="13"/>
        <v>270</v>
      </c>
      <c r="K38" s="9">
        <f t="shared" si="3"/>
        <v>270</v>
      </c>
      <c r="L38" s="9">
        <f t="shared" si="4"/>
        <v>306</v>
      </c>
      <c r="M38" s="23">
        <f t="shared" si="5"/>
        <v>1.0294117647058822</v>
      </c>
      <c r="N38" s="23">
        <f t="shared" si="6"/>
        <v>1</v>
      </c>
    </row>
    <row r="39" spans="1:14" ht="31.5" x14ac:dyDescent="0.25">
      <c r="A39" s="16" t="s">
        <v>145</v>
      </c>
      <c r="B39" s="2">
        <f t="shared" si="7"/>
        <v>34</v>
      </c>
      <c r="C39" s="3" t="s">
        <v>60</v>
      </c>
      <c r="D39" s="3" t="s">
        <v>61</v>
      </c>
      <c r="E39" s="3" t="s">
        <v>3</v>
      </c>
      <c r="F39" s="5">
        <v>1000</v>
      </c>
      <c r="G39" s="6">
        <f t="shared" si="8"/>
        <v>1</v>
      </c>
      <c r="H39" s="5">
        <v>1000</v>
      </c>
      <c r="I39" s="9">
        <f t="shared" si="12"/>
        <v>700</v>
      </c>
      <c r="J39" s="9">
        <f t="shared" si="13"/>
        <v>600</v>
      </c>
      <c r="K39" s="9">
        <f t="shared" si="3"/>
        <v>600</v>
      </c>
      <c r="L39" s="9">
        <f t="shared" si="4"/>
        <v>680</v>
      </c>
      <c r="M39" s="23">
        <f t="shared" si="5"/>
        <v>1.0294117647058822</v>
      </c>
      <c r="N39" s="23">
        <f t="shared" si="6"/>
        <v>1</v>
      </c>
    </row>
    <row r="40" spans="1:14" ht="31.5" x14ac:dyDescent="0.25">
      <c r="A40" s="16" t="s">
        <v>146</v>
      </c>
      <c r="B40" s="2">
        <f t="shared" si="7"/>
        <v>35</v>
      </c>
      <c r="C40" s="3" t="s">
        <v>62</v>
      </c>
      <c r="D40" s="3" t="s">
        <v>63</v>
      </c>
      <c r="E40" s="3" t="s">
        <v>64</v>
      </c>
      <c r="F40" s="5">
        <v>600</v>
      </c>
      <c r="G40" s="6">
        <f t="shared" si="8"/>
        <v>1</v>
      </c>
      <c r="H40" s="5">
        <v>600</v>
      </c>
      <c r="I40" s="9">
        <f t="shared" si="12"/>
        <v>420</v>
      </c>
      <c r="J40" s="9">
        <f t="shared" si="13"/>
        <v>360</v>
      </c>
      <c r="K40" s="9">
        <f t="shared" si="3"/>
        <v>360</v>
      </c>
      <c r="L40" s="9">
        <f t="shared" si="4"/>
        <v>408.00000000000006</v>
      </c>
      <c r="M40" s="23">
        <f t="shared" si="5"/>
        <v>1.0294117647058822</v>
      </c>
      <c r="N40" s="23">
        <f t="shared" si="6"/>
        <v>1</v>
      </c>
    </row>
    <row r="41" spans="1:14" ht="31.5" x14ac:dyDescent="0.25">
      <c r="A41" s="16" t="s">
        <v>147</v>
      </c>
      <c r="B41" s="2">
        <f t="shared" si="7"/>
        <v>36</v>
      </c>
      <c r="C41" s="3" t="s">
        <v>66</v>
      </c>
      <c r="D41" s="3" t="s">
        <v>65</v>
      </c>
      <c r="E41" s="3" t="s">
        <v>67</v>
      </c>
      <c r="F41" s="5">
        <v>600</v>
      </c>
      <c r="G41" s="6">
        <f t="shared" si="8"/>
        <v>1</v>
      </c>
      <c r="H41" s="5">
        <v>600</v>
      </c>
      <c r="I41" s="9">
        <f t="shared" si="12"/>
        <v>420</v>
      </c>
      <c r="J41" s="9">
        <f t="shared" si="13"/>
        <v>360</v>
      </c>
      <c r="K41" s="9">
        <f t="shared" si="3"/>
        <v>360</v>
      </c>
      <c r="L41" s="9">
        <f t="shared" si="4"/>
        <v>408.00000000000006</v>
      </c>
      <c r="M41" s="23">
        <f t="shared" si="5"/>
        <v>1.0294117647058822</v>
      </c>
      <c r="N41" s="23">
        <f t="shared" si="6"/>
        <v>1</v>
      </c>
    </row>
    <row r="42" spans="1:14" ht="31.5" x14ac:dyDescent="0.25">
      <c r="A42" s="16" t="s">
        <v>148</v>
      </c>
      <c r="B42" s="2">
        <f t="shared" si="7"/>
        <v>37</v>
      </c>
      <c r="C42" s="3" t="s">
        <v>68</v>
      </c>
      <c r="D42" s="3" t="s">
        <v>69</v>
      </c>
      <c r="E42" s="3" t="s">
        <v>70</v>
      </c>
      <c r="F42" s="5">
        <v>600</v>
      </c>
      <c r="G42" s="6">
        <f t="shared" si="8"/>
        <v>1</v>
      </c>
      <c r="H42" s="5">
        <v>600</v>
      </c>
      <c r="I42" s="9">
        <f t="shared" si="12"/>
        <v>420</v>
      </c>
      <c r="J42" s="9">
        <f t="shared" si="13"/>
        <v>360</v>
      </c>
      <c r="K42" s="9">
        <f t="shared" si="3"/>
        <v>360</v>
      </c>
      <c r="L42" s="9">
        <f t="shared" si="4"/>
        <v>408.00000000000006</v>
      </c>
      <c r="M42" s="23">
        <f t="shared" si="5"/>
        <v>1.0294117647058822</v>
      </c>
      <c r="N42" s="23">
        <f t="shared" si="6"/>
        <v>1</v>
      </c>
    </row>
    <row r="43" spans="1:14" ht="31.5" x14ac:dyDescent="0.25">
      <c r="A43" s="16" t="s">
        <v>149</v>
      </c>
      <c r="B43" s="2">
        <f t="shared" si="7"/>
        <v>38</v>
      </c>
      <c r="C43" s="3" t="s">
        <v>71</v>
      </c>
      <c r="D43" s="3" t="s">
        <v>72</v>
      </c>
      <c r="E43" s="3" t="s">
        <v>74</v>
      </c>
      <c r="F43" s="5">
        <v>600</v>
      </c>
      <c r="G43" s="6">
        <f t="shared" si="8"/>
        <v>1</v>
      </c>
      <c r="H43" s="5">
        <v>600</v>
      </c>
      <c r="I43" s="9">
        <f t="shared" si="12"/>
        <v>420</v>
      </c>
      <c r="J43" s="9">
        <f t="shared" si="13"/>
        <v>360</v>
      </c>
      <c r="K43" s="9">
        <f t="shared" si="3"/>
        <v>360</v>
      </c>
      <c r="L43" s="9">
        <f t="shared" si="4"/>
        <v>408.00000000000006</v>
      </c>
      <c r="M43" s="23">
        <f t="shared" si="5"/>
        <v>1.0294117647058822</v>
      </c>
      <c r="N43" s="23">
        <f t="shared" si="6"/>
        <v>1</v>
      </c>
    </row>
    <row r="44" spans="1:14" ht="31.5" x14ac:dyDescent="0.25">
      <c r="A44" s="16" t="s">
        <v>150</v>
      </c>
      <c r="B44" s="2">
        <f t="shared" si="7"/>
        <v>39</v>
      </c>
      <c r="C44" s="3" t="s">
        <v>75</v>
      </c>
      <c r="D44" s="3" t="s">
        <v>76</v>
      </c>
      <c r="E44" s="3" t="s">
        <v>73</v>
      </c>
      <c r="F44" s="5">
        <v>600</v>
      </c>
      <c r="G44" s="6">
        <f t="shared" si="8"/>
        <v>1</v>
      </c>
      <c r="H44" s="5">
        <v>600</v>
      </c>
      <c r="I44" s="9">
        <f t="shared" si="12"/>
        <v>420</v>
      </c>
      <c r="J44" s="9">
        <f t="shared" si="13"/>
        <v>360</v>
      </c>
      <c r="K44" s="9">
        <f t="shared" si="3"/>
        <v>360</v>
      </c>
      <c r="L44" s="9">
        <f t="shared" si="4"/>
        <v>408.00000000000006</v>
      </c>
      <c r="M44" s="23">
        <f t="shared" si="5"/>
        <v>1.0294117647058822</v>
      </c>
      <c r="N44" s="23">
        <f t="shared" si="6"/>
        <v>1</v>
      </c>
    </row>
    <row r="45" spans="1:14" x14ac:dyDescent="0.25">
      <c r="A45" s="16" t="s">
        <v>151</v>
      </c>
      <c r="B45" s="2">
        <f t="shared" si="7"/>
        <v>40</v>
      </c>
      <c r="C45" s="3" t="s">
        <v>77</v>
      </c>
      <c r="D45" s="3" t="s">
        <v>54</v>
      </c>
      <c r="E45" s="3" t="s">
        <v>3</v>
      </c>
      <c r="F45" s="5">
        <v>600</v>
      </c>
      <c r="G45" s="6">
        <f t="shared" si="8"/>
        <v>1</v>
      </c>
      <c r="H45" s="5">
        <v>600</v>
      </c>
      <c r="I45" s="9">
        <f t="shared" si="12"/>
        <v>420</v>
      </c>
      <c r="J45" s="9">
        <f t="shared" si="13"/>
        <v>360</v>
      </c>
      <c r="K45" s="9">
        <f t="shared" si="3"/>
        <v>360</v>
      </c>
      <c r="L45" s="9">
        <f t="shared" si="4"/>
        <v>408.00000000000006</v>
      </c>
      <c r="M45" s="23">
        <f t="shared" si="5"/>
        <v>1.0294117647058822</v>
      </c>
      <c r="N45" s="23">
        <f t="shared" si="6"/>
        <v>1</v>
      </c>
    </row>
    <row r="46" spans="1:14" x14ac:dyDescent="0.25">
      <c r="A46" s="16" t="s">
        <v>105</v>
      </c>
      <c r="B46" s="2">
        <f t="shared" si="7"/>
        <v>41</v>
      </c>
      <c r="C46" s="3" t="s">
        <v>78</v>
      </c>
      <c r="D46" s="3" t="s">
        <v>4</v>
      </c>
      <c r="E46" s="3"/>
      <c r="F46" s="5">
        <v>1200</v>
      </c>
      <c r="G46" s="6">
        <f t="shared" si="8"/>
        <v>1</v>
      </c>
      <c r="H46" s="5">
        <v>1200</v>
      </c>
      <c r="I46" s="9">
        <f t="shared" si="12"/>
        <v>840</v>
      </c>
      <c r="J46" s="9">
        <f t="shared" si="13"/>
        <v>720</v>
      </c>
      <c r="K46" s="9">
        <f t="shared" si="3"/>
        <v>720</v>
      </c>
      <c r="L46" s="9">
        <f t="shared" si="4"/>
        <v>816.00000000000011</v>
      </c>
      <c r="M46" s="23">
        <f t="shared" si="5"/>
        <v>1.0294117647058822</v>
      </c>
      <c r="N46" s="23">
        <f t="shared" si="6"/>
        <v>1</v>
      </c>
    </row>
    <row r="47" spans="1:14" ht="47.25" x14ac:dyDescent="0.25">
      <c r="A47" s="16" t="s">
        <v>107</v>
      </c>
      <c r="B47" s="2">
        <f t="shared" si="7"/>
        <v>42</v>
      </c>
      <c r="C47" s="3" t="s">
        <v>81</v>
      </c>
      <c r="D47" s="3" t="s">
        <v>79</v>
      </c>
      <c r="E47" s="3" t="s">
        <v>80</v>
      </c>
      <c r="F47" s="5">
        <v>500</v>
      </c>
      <c r="G47" s="6">
        <f t="shared" si="8"/>
        <v>1</v>
      </c>
      <c r="H47" s="5">
        <v>500</v>
      </c>
      <c r="I47" s="9">
        <f t="shared" si="12"/>
        <v>350</v>
      </c>
      <c r="J47" s="9">
        <f t="shared" si="13"/>
        <v>300</v>
      </c>
      <c r="K47" s="9">
        <f t="shared" si="3"/>
        <v>300</v>
      </c>
      <c r="L47" s="9">
        <f t="shared" si="4"/>
        <v>340</v>
      </c>
      <c r="M47" s="23">
        <f t="shared" si="5"/>
        <v>1.0294117647058822</v>
      </c>
      <c r="N47" s="23">
        <f t="shared" si="6"/>
        <v>1</v>
      </c>
    </row>
    <row r="48" spans="1:14" ht="47.25" x14ac:dyDescent="0.25">
      <c r="A48" s="16" t="s">
        <v>108</v>
      </c>
      <c r="B48" s="2">
        <f t="shared" si="7"/>
        <v>43</v>
      </c>
      <c r="C48" s="3" t="s">
        <v>82</v>
      </c>
      <c r="D48" s="3" t="s">
        <v>83</v>
      </c>
      <c r="E48" s="3" t="s">
        <v>84</v>
      </c>
      <c r="F48" s="5">
        <v>600</v>
      </c>
      <c r="G48" s="6">
        <f t="shared" si="8"/>
        <v>1</v>
      </c>
      <c r="H48" s="5">
        <v>600</v>
      </c>
      <c r="I48" s="9">
        <f t="shared" si="12"/>
        <v>420</v>
      </c>
      <c r="J48" s="9">
        <f t="shared" si="13"/>
        <v>360</v>
      </c>
      <c r="K48" s="9">
        <f t="shared" si="3"/>
        <v>360</v>
      </c>
      <c r="L48" s="9">
        <f t="shared" si="4"/>
        <v>408.00000000000006</v>
      </c>
      <c r="M48" s="23">
        <f t="shared" si="5"/>
        <v>1.0294117647058822</v>
      </c>
      <c r="N48" s="23">
        <f t="shared" si="6"/>
        <v>1</v>
      </c>
    </row>
    <row r="49" spans="1:14" ht="31.5" x14ac:dyDescent="0.25">
      <c r="A49" s="16" t="s">
        <v>109</v>
      </c>
      <c r="B49" s="2">
        <f t="shared" si="7"/>
        <v>44</v>
      </c>
      <c r="C49" s="3" t="s">
        <v>110</v>
      </c>
      <c r="D49" s="3" t="s">
        <v>85</v>
      </c>
      <c r="E49" s="3" t="s">
        <v>86</v>
      </c>
      <c r="F49" s="5">
        <v>500</v>
      </c>
      <c r="G49" s="6">
        <f t="shared" si="8"/>
        <v>1</v>
      </c>
      <c r="H49" s="5">
        <v>500</v>
      </c>
      <c r="I49" s="9">
        <f t="shared" si="12"/>
        <v>350</v>
      </c>
      <c r="J49" s="9">
        <f t="shared" si="13"/>
        <v>300</v>
      </c>
      <c r="K49" s="9">
        <f t="shared" si="3"/>
        <v>300</v>
      </c>
      <c r="L49" s="9">
        <f t="shared" si="4"/>
        <v>340</v>
      </c>
      <c r="M49" s="23">
        <f t="shared" si="5"/>
        <v>1.0294117647058822</v>
      </c>
      <c r="N49" s="23">
        <f t="shared" si="6"/>
        <v>1</v>
      </c>
    </row>
    <row r="50" spans="1:14" ht="31.5" x14ac:dyDescent="0.25">
      <c r="A50" s="16" t="s">
        <v>114</v>
      </c>
      <c r="B50" s="2">
        <f t="shared" si="7"/>
        <v>45</v>
      </c>
      <c r="C50" s="15" t="s">
        <v>111</v>
      </c>
      <c r="D50" s="15" t="s">
        <v>112</v>
      </c>
      <c r="E50" s="17" t="s">
        <v>113</v>
      </c>
      <c r="F50" s="5">
        <v>500</v>
      </c>
      <c r="G50" s="6">
        <f t="shared" ref="G50" si="14">H50/F50</f>
        <v>1</v>
      </c>
      <c r="H50" s="5">
        <v>500</v>
      </c>
      <c r="I50" s="9">
        <f t="shared" si="12"/>
        <v>350</v>
      </c>
      <c r="J50" s="9">
        <f t="shared" si="13"/>
        <v>300</v>
      </c>
      <c r="K50" s="9">
        <f t="shared" si="3"/>
        <v>300</v>
      </c>
      <c r="L50" s="9">
        <f t="shared" si="4"/>
        <v>340</v>
      </c>
      <c r="M50" s="23">
        <f t="shared" si="5"/>
        <v>1.0294117647058822</v>
      </c>
      <c r="N50" s="23">
        <f t="shared" si="6"/>
        <v>1</v>
      </c>
    </row>
    <row r="51" spans="1:14" ht="47.25" x14ac:dyDescent="0.25">
      <c r="A51" s="16" t="s">
        <v>115</v>
      </c>
      <c r="B51" s="2">
        <f t="shared" si="7"/>
        <v>46</v>
      </c>
      <c r="C51" s="3" t="s">
        <v>88</v>
      </c>
      <c r="D51" s="3" t="s">
        <v>89</v>
      </c>
      <c r="E51" s="3" t="s">
        <v>90</v>
      </c>
      <c r="F51" s="5">
        <v>600</v>
      </c>
      <c r="G51" s="6">
        <f t="shared" si="8"/>
        <v>1</v>
      </c>
      <c r="H51" s="5">
        <v>600</v>
      </c>
      <c r="I51" s="9">
        <f t="shared" si="12"/>
        <v>420</v>
      </c>
      <c r="J51" s="9">
        <f t="shared" si="13"/>
        <v>360</v>
      </c>
      <c r="K51" s="9">
        <f t="shared" si="3"/>
        <v>360</v>
      </c>
      <c r="L51" s="9">
        <f t="shared" si="4"/>
        <v>408.00000000000006</v>
      </c>
      <c r="M51" s="23">
        <f t="shared" si="5"/>
        <v>1.0294117647058822</v>
      </c>
      <c r="N51" s="23">
        <f t="shared" si="6"/>
        <v>1</v>
      </c>
    </row>
    <row r="52" spans="1:14" ht="31.5" x14ac:dyDescent="0.25">
      <c r="A52" s="16" t="s">
        <v>116</v>
      </c>
      <c r="B52" s="2">
        <f t="shared" si="7"/>
        <v>47</v>
      </c>
      <c r="C52" s="3" t="s">
        <v>87</v>
      </c>
      <c r="D52" s="3" t="s">
        <v>91</v>
      </c>
      <c r="E52" s="3" t="s">
        <v>92</v>
      </c>
      <c r="F52" s="5">
        <v>500</v>
      </c>
      <c r="G52" s="6">
        <f t="shared" si="8"/>
        <v>1</v>
      </c>
      <c r="H52" s="5">
        <v>500</v>
      </c>
      <c r="I52" s="9">
        <f t="shared" si="12"/>
        <v>350</v>
      </c>
      <c r="J52" s="9">
        <f t="shared" si="13"/>
        <v>300</v>
      </c>
      <c r="K52" s="9">
        <f t="shared" si="3"/>
        <v>300</v>
      </c>
      <c r="L52" s="9">
        <f t="shared" si="4"/>
        <v>340</v>
      </c>
      <c r="M52" s="23">
        <f t="shared" si="5"/>
        <v>1.0294117647058822</v>
      </c>
      <c r="N52" s="23">
        <f t="shared" si="6"/>
        <v>1</v>
      </c>
    </row>
    <row r="53" spans="1:14" ht="47.25" x14ac:dyDescent="0.25">
      <c r="A53" s="16" t="s">
        <v>152</v>
      </c>
      <c r="B53" s="2">
        <f t="shared" si="7"/>
        <v>48</v>
      </c>
      <c r="C53" s="3" t="s">
        <v>6</v>
      </c>
      <c r="D53" s="3" t="s">
        <v>4</v>
      </c>
      <c r="E53" s="3"/>
      <c r="F53" s="5">
        <v>400</v>
      </c>
      <c r="G53" s="6">
        <f t="shared" si="8"/>
        <v>1</v>
      </c>
      <c r="H53" s="5">
        <v>400</v>
      </c>
      <c r="I53" s="9">
        <f t="shared" si="12"/>
        <v>280</v>
      </c>
      <c r="J53" s="9">
        <f t="shared" si="13"/>
        <v>240</v>
      </c>
      <c r="K53" s="9">
        <f t="shared" si="3"/>
        <v>240</v>
      </c>
      <c r="L53" s="9">
        <f t="shared" si="4"/>
        <v>272</v>
      </c>
      <c r="M53" s="23">
        <f t="shared" si="5"/>
        <v>1.0294117647058822</v>
      </c>
      <c r="N53" s="23">
        <f t="shared" si="6"/>
        <v>1</v>
      </c>
    </row>
    <row r="54" spans="1:14" ht="47.25" x14ac:dyDescent="0.25">
      <c r="A54" s="16" t="s">
        <v>153</v>
      </c>
      <c r="B54" s="2">
        <f t="shared" si="7"/>
        <v>49</v>
      </c>
      <c r="C54" s="3" t="s">
        <v>5</v>
      </c>
      <c r="D54" s="3" t="s">
        <v>4</v>
      </c>
      <c r="E54" s="3"/>
      <c r="F54" s="5">
        <v>300</v>
      </c>
      <c r="G54" s="6">
        <f t="shared" si="8"/>
        <v>1</v>
      </c>
      <c r="H54" s="5">
        <v>300</v>
      </c>
      <c r="I54" s="9">
        <f t="shared" si="12"/>
        <v>210</v>
      </c>
      <c r="J54" s="9">
        <f t="shared" si="13"/>
        <v>180</v>
      </c>
      <c r="K54" s="9">
        <f t="shared" si="3"/>
        <v>180</v>
      </c>
      <c r="L54" s="9">
        <f t="shared" si="4"/>
        <v>204.00000000000003</v>
      </c>
      <c r="M54" s="23">
        <f t="shared" si="5"/>
        <v>1.0294117647058822</v>
      </c>
      <c r="N54" s="23">
        <f t="shared" si="6"/>
        <v>1</v>
      </c>
    </row>
    <row r="55" spans="1:14" x14ac:dyDescent="0.25">
      <c r="F55" s="18"/>
    </row>
  </sheetData>
  <autoFilter ref="A2:N54" xr:uid="{E44AD993-288C-4B58-8E17-6485B6D34806}">
    <filterColumn colId="3" showButton="0"/>
  </autoFilter>
  <mergeCells count="41">
    <mergeCell ref="B1:N1"/>
    <mergeCell ref="B2:B3"/>
    <mergeCell ref="C2:C3"/>
    <mergeCell ref="J2:J3"/>
    <mergeCell ref="I2:I3"/>
    <mergeCell ref="H2:H3"/>
    <mergeCell ref="G2:G3"/>
    <mergeCell ref="F2:F3"/>
    <mergeCell ref="J28:J29"/>
    <mergeCell ref="I28:I29"/>
    <mergeCell ref="H28:H29"/>
    <mergeCell ref="G28:G29"/>
    <mergeCell ref="F28:F29"/>
    <mergeCell ref="E30:E31"/>
    <mergeCell ref="F30:F31"/>
    <mergeCell ref="G30:G31"/>
    <mergeCell ref="H30:H31"/>
    <mergeCell ref="C28:C29"/>
    <mergeCell ref="D28:D29"/>
    <mergeCell ref="I30:I31"/>
    <mergeCell ref="J30:J31"/>
    <mergeCell ref="C8:C9"/>
    <mergeCell ref="D8:D9"/>
    <mergeCell ref="F10:F11"/>
    <mergeCell ref="G10:G11"/>
    <mergeCell ref="H10:H11"/>
    <mergeCell ref="I10:I11"/>
    <mergeCell ref="J10:J11"/>
    <mergeCell ref="J8:J9"/>
    <mergeCell ref="I8:I9"/>
    <mergeCell ref="H8:H9"/>
    <mergeCell ref="G8:G9"/>
    <mergeCell ref="F8:F9"/>
    <mergeCell ref="C10:C11"/>
    <mergeCell ref="C30:C31"/>
    <mergeCell ref="K2:K3"/>
    <mergeCell ref="L2:L3"/>
    <mergeCell ref="M2:M3"/>
    <mergeCell ref="N2:N3"/>
    <mergeCell ref="E10:E11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2025-10-15T22:50:12Z</dcterms:modified>
</cp:coreProperties>
</file>